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19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6" i="1" l="1"/>
  <c r="D16" i="1"/>
  <c r="D15" i="1" s="1"/>
  <c r="C16" i="1"/>
  <c r="C15" i="1" s="1"/>
  <c r="E15" i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<sst xmlns="http://schemas.openxmlformats.org/spreadsheetml/2006/main" count="23" uniqueCount="22">
  <si>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</si>
  <si>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</si>
  <si>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</si>
  <si>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</si>
  <si>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</si>
  <si>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</si>
  <si>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</si>
  <si>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</si>
  <si>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</si>
  <si>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</si>
  <si>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</si>
  <si>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</si>
  <si>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</si>
  <si>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</si>
  <si>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</si>
  <si>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</si>
  <si>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</si>
  <si>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</si>
  <si>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</si>
  <si>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25</t>
  </si>
  <si>
    <t>ПРИЛОЖЕНИЕ 20</t>
  </si>
  <si>
    <t xml:space="preserve"> от 19 апреля 2023 года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</si>
</sst>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3" sqref="C3:E3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19" t="s">
        <v>20</v>
      </c>
      <c r="D1" s="19"/>
      <c r="E1" s="19"/>
    </row>
    <row r="2" spans="1:5">
      <c r="C2" s="20" t="s">
        <v>0</v>
      </c>
      <c r="D2" s="20"/>
      <c r="E2" s="20"/>
    </row>
    <row r="3" spans="1:5">
      <c r="C3" s="15" t="s">
        <v>21</v>
      </c>
      <c r="D3" s="15"/>
      <c r="E3" s="15"/>
    </row>
    <row r="4" spans="1:5">
      <c r="D4" s="3"/>
      <c r="E4" s="3"/>
    </row>
    <row r="5" spans="1:5">
      <c r="C5" s="19" t="s">
        <v>19</v>
      </c>
      <c r="D5" s="19"/>
      <c r="E5" s="19"/>
    </row>
    <row r="6" spans="1:5">
      <c r="C6" s="20" t="s">
        <v>0</v>
      </c>
      <c r="D6" s="20"/>
      <c r="E6" s="20"/>
    </row>
    <row r="7" spans="1:5">
      <c r="C7" s="15" t="s">
        <v>1</v>
      </c>
      <c r="D7" s="15"/>
      <c r="E7" s="15"/>
    </row>
    <row r="10" spans="1:5" ht="59.1" customHeight="1">
      <c r="A10" s="16" t="s">
        <v>2</v>
      </c>
      <c r="B10" s="17"/>
      <c r="C10" s="17"/>
      <c r="D10" s="17"/>
      <c r="E10" s="17"/>
    </row>
    <row r="11" spans="1:5" ht="21" customHeight="1">
      <c r="E11" s="4" t="s">
        <v>3</v>
      </c>
    </row>
    <row r="12" spans="1:5">
      <c r="A12" s="14" t="s">
        <v>4</v>
      </c>
      <c r="B12" s="14" t="s">
        <v>5</v>
      </c>
      <c r="C12" s="14" t="s">
        <v>6</v>
      </c>
      <c r="D12" s="14"/>
      <c r="E12" s="14"/>
    </row>
    <row r="13" spans="1:5">
      <c r="A13" s="14"/>
      <c r="B13" s="14"/>
      <c r="C13" s="6" t="s">
        <v>7</v>
      </c>
      <c r="D13" s="6" t="s">
        <v>8</v>
      </c>
      <c r="E13" s="6" t="s">
        <v>9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10</v>
      </c>
      <c r="C15" s="11">
        <f>C16</f>
        <v>185559976.23000002</v>
      </c>
      <c r="D15" s="11">
        <f>D16</f>
        <v>14307635</v>
      </c>
      <c r="E15" s="11">
        <f>E16</f>
        <v>14879925</v>
      </c>
    </row>
    <row r="16" spans="1:5" ht="189">
      <c r="A16" s="8">
        <v>1</v>
      </c>
      <c r="B16" s="9" t="s">
        <v>11</v>
      </c>
      <c r="C16" s="12">
        <f>C17-C18</f>
        <v>185559976.23000002</v>
      </c>
      <c r="D16" s="12">
        <f>D17-D18</f>
        <v>14307635</v>
      </c>
      <c r="E16" s="12">
        <f>E17-E18</f>
        <v>14879925</v>
      </c>
    </row>
    <row r="17" spans="1:5">
      <c r="A17" s="8" t="s">
        <v>12</v>
      </c>
      <c r="B17" s="10" t="s">
        <v>13</v>
      </c>
      <c r="C17" s="12">
        <v>572305017.96000004</v>
      </c>
      <c r="D17" s="12">
        <v>595197219</v>
      </c>
      <c r="E17" s="12">
        <v>619005108</v>
      </c>
    </row>
    <row r="18" spans="1:5">
      <c r="A18" s="8" t="s">
        <v>14</v>
      </c>
      <c r="B18" s="10" t="s">
        <v>15</v>
      </c>
      <c r="C18" s="12">
        <v>386745041.73000002</v>
      </c>
      <c r="D18" s="12">
        <v>580889584</v>
      </c>
      <c r="E18" s="12">
        <v>604125183</v>
      </c>
    </row>
    <row r="20" spans="1:5" ht="48" customHeight="1">
      <c r="A20" s="18" t="s">
        <v>16</v>
      </c>
      <c r="B20" s="18"/>
      <c r="C20" s="18"/>
      <c r="D20" s="18"/>
      <c r="E20" s="18"/>
    </row>
    <row r="21" spans="1:5" ht="63" customHeight="1">
      <c r="A21" s="18" t="s">
        <v>17</v>
      </c>
      <c r="B21" s="18"/>
      <c r="C21" s="18"/>
      <c r="D21" s="18"/>
      <c r="E21" s="18"/>
    </row>
    <row r="22" spans="1:5" ht="6" customHeight="1">
      <c r="A22" s="4"/>
      <c r="B22" s="4"/>
      <c r="C22" s="4"/>
      <c r="D22" s="4"/>
      <c r="E22" s="4"/>
    </row>
    <row r="23" spans="1:5">
      <c r="A23" s="13" t="s">
        <v>18</v>
      </c>
      <c r="B23" s="13"/>
      <c r="C23" s="13"/>
      <c r="D23" s="13"/>
      <c r="E23" s="13"/>
    </row>
  </sheetData>
  <mergeCells count="13">
    <mergeCell ref="C1:E1"/>
    <mergeCell ref="C2:E2"/>
    <mergeCell ref="C3:E3"/>
    <mergeCell ref="C5:E5"/>
    <mergeCell ref="C6:E6"/>
    <mergeCell ref="A23:E23"/>
    <mergeCell ref="A12:A13"/>
    <mergeCell ref="B12:B13"/>
    <mergeCell ref="C7:E7"/>
    <mergeCell ref="A10:E10"/>
    <mergeCell ref="C12:E12"/>
    <mergeCell ref="A20:E20"/>
    <mergeCell ref="A21:E21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Мартынов Алексей Андреевич</cp:lastModifiedBy>
  <cp:lastPrinted>2023-04-06T12:14:33Z</cp:lastPrinted>
  <dcterms:created xsi:type="dcterms:W3CDTF">2023-04-06T11:23:00Z</dcterms:created>
  <dcterms:modified xsi:type="dcterms:W3CDTF">2023-04-19T06:25:40Z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1049-11.2.0.11516</vt:lpwstr>
  </property>
</Properties>
</file>